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har.savas\Desktop\Bütçe 2025\"/>
    </mc:Choice>
  </mc:AlternateContent>
  <xr:revisionPtr revIDLastSave="0" documentId="13_ncr:1_{63DDF812-C3F1-48C4-B701-1D673246CB80}" xr6:coauthVersionLast="47" xr6:coauthVersionMax="47" xr10:uidLastSave="{00000000-0000-0000-0000-000000000000}"/>
  <bookViews>
    <workbookView xWindow="-108" yWindow="-108" windowWidth="23256" windowHeight="12576" xr2:uid="{C3C93717-CC8F-4E4E-A785-DC2ED513C377}"/>
  </bookViews>
  <sheets>
    <sheet name="Finans. Eko. Sın. Cetveli" sheetId="1" r:id="rId1"/>
  </sheets>
  <definedNames>
    <definedName name="_xlnm.Print_Area" localSheetId="0">'Finans. Eko. Sın. Cetveli'!$A$1:$F$26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F21" i="1"/>
  <c r="F20" i="1" s="1"/>
  <c r="F17" i="1"/>
  <c r="F16" i="1" s="1"/>
  <c r="F15" i="1" s="1"/>
  <c r="F12" i="1"/>
  <c r="F9" i="1"/>
  <c r="F6" i="1"/>
  <c r="F5" i="1"/>
  <c r="F4" i="1" s="1"/>
  <c r="F24" i="1" l="1"/>
</calcChain>
</file>

<file path=xl/sharedStrings.xml><?xml version="1.0" encoding="utf-8"?>
<sst xmlns="http://schemas.openxmlformats.org/spreadsheetml/2006/main" count="30" uniqueCount="21">
  <si>
    <t xml:space="preserve">2025 FİNASMANIN EKONOMİK SINIFLANDIRMASI </t>
  </si>
  <si>
    <t>KODLAR</t>
  </si>
  <si>
    <t>AÇIKLAMA</t>
  </si>
  <si>
    <t>2025 YILI FİNANSMAN
 BÜTÇESİ</t>
  </si>
  <si>
    <t>I</t>
  </si>
  <si>
    <t>II</t>
  </si>
  <si>
    <t>III</t>
  </si>
  <si>
    <t>IV</t>
  </si>
  <si>
    <t>TL  (- /+)</t>
  </si>
  <si>
    <t>İÇ BORÇLANMA</t>
  </si>
  <si>
    <t>DİĞER YÜKÜMLÜLÜKLER</t>
  </si>
  <si>
    <t>İller Bankası</t>
  </si>
  <si>
    <t>Borçlanma  (+)</t>
  </si>
  <si>
    <t>Ödeme   (-)</t>
  </si>
  <si>
    <t>Diğer Bankalar</t>
  </si>
  <si>
    <t>Diğer</t>
  </si>
  <si>
    <t>DIŞ BORÇLANMA</t>
  </si>
  <si>
    <t xml:space="preserve">LİKİDE AMAÇLI TUTULAN
NAKİT, MEVDUAT VE MENKUL
KIYMETLERDEKİ DEĞİŞİKLİKLER
</t>
  </si>
  <si>
    <t>Bankalar</t>
  </si>
  <si>
    <t>TL Cinsinden Banka Hesapları</t>
  </si>
  <si>
    <t>NET BORÇLANMA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</si>
</sst>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₺_-;\-* #,##0.00\ _₺_-;_-* &quot;-&quot;??\ _₺_-;_-@_-"/>
  </numFmts>
  <fonts count="12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name val="Arial"/>
      <family val="2"/>
      <charset val="162"/>
    </font>
    <font>
      <sz val="10"/>
      <name val="Geneva"/>
      <charset val="162"/>
    </font>
    <font>
      <b/>
      <sz val="11"/>
      <name val="Times New Roman"/>
      <family val="1"/>
      <charset val="162"/>
    </font>
    <font>
      <sz val="10"/>
      <name val="Arial Tur"/>
      <charset val="162"/>
    </font>
    <font>
      <b/>
      <sz val="10"/>
      <name val="Arial"/>
      <family val="2"/>
      <charset val="162"/>
    </font>
    <font>
      <b/>
      <sz val="10"/>
      <name val="Times New Roman"/>
      <family val="1"/>
      <charset val="162"/>
    </font>
    <font>
      <b/>
      <sz val="12"/>
      <name val="Arial"/>
      <family val="2"/>
      <charset val="162"/>
    </font>
    <font>
      <sz val="12"/>
      <name val="Arial"/>
      <family val="2"/>
      <charset val="162"/>
    </font>
    <font>
      <sz val="1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6" fillId="0" borderId="0" applyNumberFormat="0" applyFont="0" applyFill="0" applyAlignment="0" applyProtection="0"/>
    <xf numFmtId="0" fontId="6" fillId="0" borderId="0"/>
    <xf numFmtId="0" fontId="11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4" fontId="8" fillId="0" borderId="1" xfId="2" applyNumberFormat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4" fontId="8" fillId="0" borderId="1" xfId="4" applyNumberFormat="1" applyFont="1" applyBorder="1" applyAlignment="1">
      <alignment horizontal="center" vertical="center" wrapText="1" shrinkToFi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3" fontId="9" fillId="0" borderId="6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3" fontId="9" fillId="0" borderId="7" xfId="0" applyNumberFormat="1" applyFont="1" applyBorder="1" applyAlignment="1">
      <alignment horizontal="right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7" xfId="5" applyNumberFormat="1" applyFont="1" applyBorder="1" applyAlignment="1">
      <alignment horizontal="right" vertical="center"/>
    </xf>
    <xf numFmtId="3" fontId="9" fillId="0" borderId="7" xfId="5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64" fontId="0" fillId="0" borderId="0" xfId="1" applyFont="1" applyAlignment="1">
      <alignment horizontal="center" vertical="center"/>
    </xf>
    <xf numFmtId="164" fontId="2" fillId="0" borderId="0" xfId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6">
    <cellStyle name="Normal" xfId="0" builtinId="0"/>
    <cellStyle name="Normal_AKTABLO(4) 2" xfId="5" xr:uid="{F5DF6979-2CF7-4818-AEB8-5094FB929E23}"/>
    <cellStyle name="Normal_bütçe formları" xfId="3" xr:uid="{DBD20A47-18FD-47FC-9E87-045232CC5DBD}"/>
    <cellStyle name="Normal_Genelge_Ekleri" xfId="4" xr:uid="{CF880A24-71E6-4D41-BEEF-B52375C22B99}"/>
    <cellStyle name="Normal_Sayfa1" xfId="2" xr:uid="{9BDCA1CF-DDDC-47BF-9E37-F34C428E39C6}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902DE-3AA0-40F2-B4F2-6F4183C7C70A}">
  <sheetPr>
    <tabColor theme="9" tint="-0.249977111117893"/>
  </sheetPr>
  <dimension ref="A1:F34"/>
  <sheetViews>
    <sheetView tabSelected="1" zoomScaleNormal="100" workbookViewId="0">
      <selection activeCell="K15" sqref="K15"/>
    </sheetView>
  </sheetViews>
  <sheetFormatPr defaultColWidth="8.88671875" defaultRowHeight="14.4"/>
  <cols>
    <col min="1" max="1" width="5.88671875" style="1" customWidth="1"/>
    <col min="2" max="3" width="5.33203125" style="1" customWidth="1"/>
    <col min="4" max="4" width="5.77734375" style="1" customWidth="1"/>
    <col min="5" max="5" width="51.5546875" style="1" customWidth="1"/>
    <col min="6" max="6" width="20.6640625" style="1" customWidth="1"/>
    <col min="7" max="16384" width="8.88671875" style="1"/>
  </cols>
  <sheetData>
    <row r="1" spans="1:6" ht="41.4" customHeight="1">
      <c r="A1" s="24" t="s">
        <v>0</v>
      </c>
      <c r="B1" s="24"/>
      <c r="C1" s="24"/>
      <c r="D1" s="24"/>
      <c r="E1" s="24"/>
      <c r="F1" s="24"/>
    </row>
    <row r="2" spans="1:6" ht="46.95" customHeight="1">
      <c r="A2" s="25" t="s">
        <v>1</v>
      </c>
      <c r="B2" s="25"/>
      <c r="C2" s="25"/>
      <c r="D2" s="26"/>
      <c r="E2" s="27" t="s">
        <v>2</v>
      </c>
      <c r="F2" s="2" t="s">
        <v>3</v>
      </c>
    </row>
    <row r="3" spans="1:6" ht="28.95" customHeight="1">
      <c r="A3" s="3" t="s">
        <v>4</v>
      </c>
      <c r="B3" s="3" t="s">
        <v>5</v>
      </c>
      <c r="C3" s="3" t="s">
        <v>6</v>
      </c>
      <c r="D3" s="4" t="s">
        <v>7</v>
      </c>
      <c r="E3" s="28"/>
      <c r="F3" s="5" t="s">
        <v>8</v>
      </c>
    </row>
    <row r="4" spans="1:6" ht="19.95" customHeight="1">
      <c r="A4" s="6">
        <v>1</v>
      </c>
      <c r="B4" s="6"/>
      <c r="C4" s="6"/>
      <c r="D4" s="6"/>
      <c r="E4" s="7" t="s">
        <v>9</v>
      </c>
      <c r="F4" s="8">
        <f>+F5</f>
        <v>2500000000</v>
      </c>
    </row>
    <row r="5" spans="1:6" ht="19.95" customHeight="1">
      <c r="A5" s="9"/>
      <c r="B5" s="9">
        <v>9</v>
      </c>
      <c r="C5" s="9"/>
      <c r="D5" s="9"/>
      <c r="E5" s="10" t="s">
        <v>10</v>
      </c>
      <c r="F5" s="11">
        <f>+F6+F9+F12</f>
        <v>2500000000</v>
      </c>
    </row>
    <row r="6" spans="1:6" ht="19.95" customHeight="1">
      <c r="A6" s="9"/>
      <c r="B6" s="9"/>
      <c r="C6" s="9">
        <v>51</v>
      </c>
      <c r="D6" s="9"/>
      <c r="E6" s="10" t="s">
        <v>11</v>
      </c>
      <c r="F6" s="11">
        <f>F7+F8</f>
        <v>500000000</v>
      </c>
    </row>
    <row r="7" spans="1:6" ht="19.95" customHeight="1">
      <c r="A7" s="9"/>
      <c r="B7" s="9"/>
      <c r="C7" s="9"/>
      <c r="D7" s="9">
        <v>1</v>
      </c>
      <c r="E7" s="10" t="s">
        <v>12</v>
      </c>
      <c r="F7" s="12">
        <v>500000000</v>
      </c>
    </row>
    <row r="8" spans="1:6" ht="19.95" customHeight="1">
      <c r="A8" s="9"/>
      <c r="B8" s="9"/>
      <c r="C8" s="9"/>
      <c r="D8" s="9">
        <v>2</v>
      </c>
      <c r="E8" s="10" t="s">
        <v>13</v>
      </c>
      <c r="F8" s="13">
        <v>0</v>
      </c>
    </row>
    <row r="9" spans="1:6" ht="19.95" customHeight="1">
      <c r="A9" s="9"/>
      <c r="B9" s="9"/>
      <c r="C9" s="9">
        <v>52</v>
      </c>
      <c r="D9" s="9"/>
      <c r="E9" s="10" t="s">
        <v>14</v>
      </c>
      <c r="F9" s="11">
        <f>+F10+F11</f>
        <v>411000000</v>
      </c>
    </row>
    <row r="10" spans="1:6" ht="19.95" customHeight="1">
      <c r="A10" s="9"/>
      <c r="B10" s="9"/>
      <c r="C10" s="9"/>
      <c r="D10" s="9">
        <v>1</v>
      </c>
      <c r="E10" s="10" t="s">
        <v>12</v>
      </c>
      <c r="F10" s="12">
        <v>500000000</v>
      </c>
    </row>
    <row r="11" spans="1:6" ht="19.95" customHeight="1">
      <c r="A11" s="9"/>
      <c r="B11" s="9"/>
      <c r="C11" s="9"/>
      <c r="D11" s="9">
        <v>2</v>
      </c>
      <c r="E11" s="10" t="s">
        <v>13</v>
      </c>
      <c r="F11" s="13">
        <v>-89000000</v>
      </c>
    </row>
    <row r="12" spans="1:6" s="15" customFormat="1" ht="19.95" customHeight="1">
      <c r="A12" s="9"/>
      <c r="B12" s="9"/>
      <c r="C12" s="9">
        <v>53</v>
      </c>
      <c r="D12" s="9"/>
      <c r="E12" s="10" t="s">
        <v>15</v>
      </c>
      <c r="F12" s="14">
        <f>+F13+F14</f>
        <v>1589000000</v>
      </c>
    </row>
    <row r="13" spans="1:6" ht="19.95" customHeight="1">
      <c r="A13" s="9"/>
      <c r="B13" s="9"/>
      <c r="C13" s="9"/>
      <c r="D13" s="9">
        <v>1</v>
      </c>
      <c r="E13" s="10" t="s">
        <v>12</v>
      </c>
      <c r="F13" s="13">
        <v>2100000000</v>
      </c>
    </row>
    <row r="14" spans="1:6" ht="19.95" customHeight="1">
      <c r="A14" s="9"/>
      <c r="B14" s="9"/>
      <c r="C14" s="9"/>
      <c r="D14" s="9">
        <v>2</v>
      </c>
      <c r="E14" s="10" t="s">
        <v>13</v>
      </c>
      <c r="F14" s="13">
        <v>-511000000</v>
      </c>
    </row>
    <row r="15" spans="1:6" ht="19.95" customHeight="1">
      <c r="A15" s="9">
        <v>2</v>
      </c>
      <c r="B15" s="9"/>
      <c r="C15" s="9"/>
      <c r="D15" s="9"/>
      <c r="E15" s="10" t="s">
        <v>16</v>
      </c>
      <c r="F15" s="11">
        <f>F16</f>
        <v>0</v>
      </c>
    </row>
    <row r="16" spans="1:6" ht="19.95" customHeight="1">
      <c r="A16" s="9"/>
      <c r="B16" s="9">
        <v>9</v>
      </c>
      <c r="C16" s="9"/>
      <c r="D16" s="9"/>
      <c r="E16" s="10" t="s">
        <v>10</v>
      </c>
      <c r="F16" s="11">
        <f>+F17</f>
        <v>0</v>
      </c>
    </row>
    <row r="17" spans="1:6" ht="19.95" customHeight="1">
      <c r="A17" s="9"/>
      <c r="B17" s="9"/>
      <c r="C17" s="9">
        <v>51</v>
      </c>
      <c r="D17" s="9"/>
      <c r="E17" s="10" t="s">
        <v>15</v>
      </c>
      <c r="F17" s="11">
        <f>F19+F18</f>
        <v>0</v>
      </c>
    </row>
    <row r="18" spans="1:6" ht="19.95" customHeight="1">
      <c r="A18" s="9"/>
      <c r="B18" s="9"/>
      <c r="C18" s="9"/>
      <c r="D18" s="9">
        <v>1</v>
      </c>
      <c r="E18" s="10" t="s">
        <v>12</v>
      </c>
      <c r="F18" s="11">
        <v>0</v>
      </c>
    </row>
    <row r="19" spans="1:6" ht="19.95" customHeight="1">
      <c r="A19" s="9"/>
      <c r="B19" s="9"/>
      <c r="C19" s="9"/>
      <c r="D19" s="9">
        <v>2</v>
      </c>
      <c r="E19" s="10" t="s">
        <v>13</v>
      </c>
      <c r="F19" s="13"/>
    </row>
    <row r="20" spans="1:6" ht="27.6" customHeight="1">
      <c r="A20" s="9">
        <v>3</v>
      </c>
      <c r="B20" s="9"/>
      <c r="C20" s="9"/>
      <c r="D20" s="9"/>
      <c r="E20" s="16" t="s">
        <v>17</v>
      </c>
      <c r="F20" s="11">
        <f t="shared" ref="F20:F22" si="0">+F21</f>
        <v>0</v>
      </c>
    </row>
    <row r="21" spans="1:6" ht="19.95" customHeight="1">
      <c r="A21" s="9"/>
      <c r="B21" s="9">
        <v>2</v>
      </c>
      <c r="C21" s="9"/>
      <c r="D21" s="9"/>
      <c r="E21" s="10" t="s">
        <v>18</v>
      </c>
      <c r="F21" s="11">
        <f t="shared" si="0"/>
        <v>0</v>
      </c>
    </row>
    <row r="22" spans="1:6" ht="19.95" customHeight="1">
      <c r="A22" s="9"/>
      <c r="B22" s="9"/>
      <c r="C22" s="9">
        <v>1</v>
      </c>
      <c r="D22" s="9"/>
      <c r="E22" s="10" t="s">
        <v>18</v>
      </c>
      <c r="F22" s="11">
        <f t="shared" si="0"/>
        <v>0</v>
      </c>
    </row>
    <row r="23" spans="1:6" ht="19.95" customHeight="1">
      <c r="A23" s="9"/>
      <c r="B23" s="9"/>
      <c r="C23" s="9"/>
      <c r="D23" s="9">
        <v>1</v>
      </c>
      <c r="E23" s="10" t="s">
        <v>19</v>
      </c>
      <c r="F23" s="13">
        <v>0</v>
      </c>
    </row>
    <row r="24" spans="1:6" ht="30" customHeight="1">
      <c r="A24" s="29"/>
      <c r="B24" s="30"/>
      <c r="C24" s="30"/>
      <c r="D24" s="31"/>
      <c r="E24" s="17" t="s">
        <v>20</v>
      </c>
      <c r="F24" s="18">
        <f>+F4+F15+F20</f>
        <v>2500000000</v>
      </c>
    </row>
    <row r="25" spans="1:6">
      <c r="A25" s="19"/>
      <c r="B25" s="19"/>
      <c r="C25" s="19"/>
      <c r="D25" s="19"/>
      <c r="E25" s="19"/>
      <c r="F25" s="20"/>
    </row>
    <row r="27" spans="1:6">
      <c r="F27" s="21"/>
    </row>
    <row r="28" spans="1:6">
      <c r="F28" s="21"/>
    </row>
    <row r="29" spans="1:6">
      <c r="F29" s="21"/>
    </row>
    <row r="30" spans="1:6">
      <c r="F30" s="22"/>
    </row>
    <row r="31" spans="1:6">
      <c r="F31" s="21"/>
    </row>
    <row r="32" spans="1:6">
      <c r="F32" s="23"/>
    </row>
    <row r="34" spans="6:6">
      <c r="F34" s="22"/>
    </row>
  </sheetData>
  <mergeCells count="4">
    <mergeCell ref="A1:F1"/>
    <mergeCell ref="A2:D2"/>
    <mergeCell ref="E2:E3"/>
    <mergeCell ref="A24:D24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Finans. Eko. Sın. Cetveli</vt:lpstr>
      <vt:lpstr>'Finans. Eko. Sın.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Bahar Savaş</dc:creator>
  <cp:lastModifiedBy>Bahar Savaş</cp:lastModifiedBy>
  <dcterms:created xsi:type="dcterms:W3CDTF">2025-02-03T11:17:56Z</dcterms:created>
  <dcterms:modified xsi:type="dcterms:W3CDTF">2025-02-03T11:52:23Z</dcterms:modified>
</cp:coreProperties>
</file>